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B28AC0F-F5BC-4793-A384-FC22B8C1F800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3.12.31" sheetId="1" r:id="rId1"/>
    <sheet name="контрольная 2023.12.3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I26" i="4" s="1"/>
  <c r="X19" i="4"/>
  <c r="Y19" i="4" s="1"/>
  <c r="H19" i="4"/>
  <c r="I19" i="4" s="1"/>
  <c r="X10" i="4"/>
  <c r="Y10" i="4" s="1"/>
  <c r="H10" i="4"/>
  <c r="I10" i="4" s="1"/>
  <c r="I38" i="4" l="1"/>
  <c r="I33" i="4"/>
  <c r="I20" i="4"/>
  <c r="I15" i="4"/>
  <c r="I6" i="4"/>
  <c r="I7" i="4"/>
  <c r="I5" i="4"/>
  <c r="I11" i="4"/>
  <c r="I4" i="4"/>
  <c r="I2" i="4"/>
  <c r="I9" i="4"/>
  <c r="I3" i="4"/>
  <c r="I8" i="4"/>
  <c r="AO23" i="4"/>
  <c r="AO26" i="4"/>
  <c r="AO21" i="4"/>
  <c r="AO25" i="4"/>
  <c r="AO29" i="4"/>
  <c r="AO22" i="4"/>
  <c r="AO27" i="4"/>
  <c r="AO24" i="4"/>
  <c r="BU25" i="4"/>
  <c r="BU23" i="4"/>
  <c r="BU21" i="4"/>
  <c r="BU29" i="4"/>
  <c r="BU22" i="4"/>
  <c r="BU27" i="4"/>
  <c r="BU24" i="4"/>
  <c r="BU26" i="4"/>
  <c r="BE74" i="4"/>
  <c r="BE70" i="4"/>
  <c r="BE66" i="4"/>
  <c r="BE68" i="4"/>
  <c r="BE67" i="4"/>
  <c r="BE69" i="4"/>
  <c r="BE72" i="4"/>
  <c r="BE71" i="4"/>
  <c r="BU68" i="4"/>
  <c r="BU66" i="4"/>
  <c r="BU74" i="4"/>
  <c r="BU69" i="4"/>
  <c r="BU70" i="4"/>
  <c r="BU72" i="4"/>
  <c r="BU71" i="4"/>
  <c r="BU67" i="4"/>
  <c r="CK66" i="4"/>
  <c r="CK68" i="4"/>
  <c r="CK74" i="4"/>
  <c r="CK70" i="4"/>
  <c r="CK72" i="4"/>
  <c r="CK67" i="4"/>
  <c r="CK71" i="4"/>
  <c r="CK69" i="4"/>
  <c r="I81" i="4"/>
  <c r="I80" i="4"/>
  <c r="I79" i="4"/>
  <c r="I75" i="4"/>
  <c r="I78" i="4"/>
  <c r="I77" i="4"/>
  <c r="I83" i="4"/>
  <c r="I76" i="4"/>
  <c r="Y80" i="4"/>
  <c r="Y79" i="4"/>
  <c r="Y81" i="4"/>
  <c r="Y75" i="4"/>
  <c r="Y76" i="4"/>
  <c r="Y78" i="4"/>
  <c r="Y77" i="4"/>
  <c r="Y83" i="4"/>
  <c r="I39" i="4"/>
  <c r="I45" i="4"/>
  <c r="I40" i="4"/>
  <c r="I44" i="4"/>
  <c r="I43" i="4"/>
  <c r="I41" i="4"/>
  <c r="I42" i="4"/>
  <c r="I47" i="4"/>
  <c r="I89" i="4"/>
  <c r="I88" i="4"/>
  <c r="I87" i="4"/>
  <c r="I90" i="4"/>
  <c r="I86" i="4"/>
  <c r="I92" i="4"/>
  <c r="I85" i="4"/>
  <c r="I84" i="4"/>
  <c r="I54" i="4"/>
  <c r="I53" i="4"/>
  <c r="I52" i="4"/>
  <c r="I48" i="4"/>
  <c r="I51" i="4"/>
  <c r="I50" i="4"/>
  <c r="I56" i="4"/>
  <c r="I49" i="4"/>
  <c r="Y14" i="4"/>
  <c r="Y20" i="4"/>
  <c r="Y12" i="4"/>
  <c r="Y13" i="4"/>
  <c r="Y16" i="4"/>
  <c r="Y18" i="4"/>
  <c r="Y17" i="4"/>
  <c r="Y15" i="4"/>
  <c r="I69" i="4"/>
  <c r="I71" i="4"/>
  <c r="I74" i="4"/>
  <c r="I66" i="4"/>
  <c r="I67" i="4"/>
  <c r="I68" i="4"/>
  <c r="I72" i="4"/>
  <c r="I70" i="4"/>
  <c r="I97" i="4"/>
  <c r="I98" i="4"/>
  <c r="I96" i="4"/>
  <c r="I94" i="4"/>
  <c r="I95" i="4"/>
  <c r="I93" i="4"/>
  <c r="I101" i="4"/>
  <c r="I99" i="4"/>
  <c r="BE26" i="4"/>
  <c r="BE23" i="4"/>
  <c r="BE25" i="4"/>
  <c r="BE24" i="4"/>
  <c r="BE29" i="4"/>
  <c r="BE22" i="4"/>
  <c r="BE21" i="4"/>
  <c r="BE27" i="4"/>
  <c r="CK23" i="4"/>
  <c r="CK29" i="4"/>
  <c r="CK22" i="4"/>
  <c r="CK25" i="4"/>
  <c r="CK26" i="4"/>
  <c r="CK27" i="4"/>
  <c r="CK21" i="4"/>
  <c r="CK24" i="4"/>
  <c r="DA74" i="4"/>
  <c r="DA68" i="4"/>
  <c r="DA70" i="4"/>
  <c r="DA66" i="4"/>
  <c r="DA72" i="4"/>
  <c r="DA67" i="4"/>
  <c r="DA69" i="4"/>
  <c r="DA71" i="4"/>
  <c r="Y32" i="4"/>
  <c r="Y31" i="4"/>
  <c r="Y30" i="4"/>
  <c r="Y38" i="4"/>
  <c r="Y34" i="4"/>
  <c r="Y33" i="4"/>
  <c r="Y36" i="4"/>
  <c r="Y35" i="4"/>
  <c r="Y7" i="4"/>
  <c r="Y11" i="4"/>
  <c r="Y8" i="4"/>
  <c r="Y6" i="4"/>
  <c r="Y5" i="4"/>
  <c r="Y4" i="4"/>
  <c r="Y3" i="4"/>
  <c r="Y9" i="4"/>
  <c r="Y2" i="4"/>
  <c r="Y39" i="4"/>
  <c r="Y40" i="4"/>
  <c r="Y45" i="4"/>
  <c r="Y44" i="4"/>
  <c r="Y47" i="4"/>
  <c r="Y43" i="4"/>
  <c r="Y41" i="4"/>
  <c r="Y42" i="4"/>
  <c r="Y89" i="4"/>
  <c r="Y87" i="4"/>
  <c r="Y88" i="4"/>
  <c r="Y86" i="4"/>
  <c r="Y90" i="4"/>
  <c r="Y92" i="4"/>
  <c r="Y85" i="4"/>
  <c r="Y84" i="4"/>
  <c r="Y54" i="4"/>
  <c r="Y52" i="4"/>
  <c r="Y51" i="4"/>
  <c r="Y53" i="4"/>
  <c r="Y50" i="4"/>
  <c r="Y56" i="4"/>
  <c r="Y49" i="4"/>
  <c r="Y48" i="4"/>
  <c r="I60" i="4"/>
  <c r="I63" i="4"/>
  <c r="I61" i="4"/>
  <c r="I62" i="4"/>
  <c r="I59" i="4"/>
  <c r="I65" i="4"/>
  <c r="I58" i="4"/>
  <c r="I57" i="4"/>
  <c r="Y61" i="4"/>
  <c r="Y60" i="4"/>
  <c r="Y59" i="4"/>
  <c r="Y58" i="4"/>
  <c r="Y65" i="4"/>
  <c r="Y63" i="4"/>
  <c r="Y57" i="4"/>
  <c r="Y62" i="4"/>
  <c r="Y21" i="4"/>
  <c r="Y26" i="4"/>
  <c r="Y23" i="4"/>
  <c r="Y25" i="4"/>
  <c r="Y29" i="4"/>
  <c r="Y22" i="4"/>
  <c r="Y27" i="4"/>
  <c r="Y24" i="4"/>
  <c r="Y71" i="4"/>
  <c r="Y66" i="4"/>
  <c r="Y68" i="4"/>
  <c r="Y74" i="4"/>
  <c r="Y67" i="4"/>
  <c r="Y70" i="4"/>
  <c r="Y69" i="4"/>
  <c r="Y72" i="4"/>
  <c r="I110" i="4"/>
  <c r="I107" i="4"/>
  <c r="I108" i="4"/>
  <c r="I106" i="4"/>
  <c r="I105" i="4"/>
  <c r="I104" i="4"/>
  <c r="I103" i="4"/>
  <c r="I102" i="4"/>
  <c r="I27" i="4"/>
  <c r="AO72" i="4"/>
  <c r="I16" i="4"/>
  <c r="I17" i="4"/>
  <c r="I35" i="4"/>
  <c r="I18" i="4"/>
  <c r="I25" i="4"/>
  <c r="I36" i="4"/>
  <c r="I34" i="4"/>
  <c r="I22" i="4"/>
  <c r="I29" i="4"/>
  <c r="AO70" i="4"/>
  <c r="AO67" i="4"/>
  <c r="AO68" i="4"/>
  <c r="I24" i="4"/>
  <c r="I12" i="4"/>
  <c r="I31" i="4"/>
  <c r="AO66" i="4"/>
  <c r="I14" i="4"/>
  <c r="I21" i="4"/>
  <c r="I32" i="4"/>
  <c r="AO69" i="4"/>
  <c r="I23" i="4"/>
  <c r="I30" i="4"/>
  <c r="AO74" i="4"/>
  <c r="I13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<sst xmlns="http://schemas.openxmlformats.org/spreadsheetml/2006/main" count="790" uniqueCount="87">
  <si>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</si>
  <si>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</si>
  <si>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</si>
  <si>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</si>
  <si>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</si>
  <si>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</si>
  <si>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</si>
  <si>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</si>
  <si>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</si>
  <si>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</si>
  <si>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</si>
  <si>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</si>
  <si>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</si>
  <si>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</si>
  <si>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</si>
  <si>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</si>
  <si>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</si>
  <si>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</si>
  <si>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</si>
  <si>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</si>
  <si>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</si>
  <si>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</si>
  <si>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</si>
  <si>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</si>
  <si>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</si>
  <si>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</si>
  <si>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</si>
  <si>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</si>
  <si>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</si>
  <si>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</si>
  <si>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</si>
  <si>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</si>
  <si>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</si>
  <si>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</si>
  <si>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</si>
  <si>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</si>
  <si>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</si>
  <si>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</si>
  <si>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</si>
  <si>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</si>
  <si>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283755</t>
  </si>
  <si>
    <t>HAT 214-07926</t>
  </si>
  <si>
    <t>G 13.47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</si>
  <si>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</si>
  <si>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</si>
  <si>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</si>
  <si>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</si>
  <si>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</si>
  <si>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</si>
  <si>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</si>
  <si>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</si>
  <si>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</si>
  <si>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</si>
  <si>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</si>
  <si>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</si>
  <si>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</si>
  <si>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</si>
  <si>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</si>
  <si>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</si>
  <si>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</si>
  <si>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</si>
  <si>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</si>
  <si>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</si>
  <si>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</si>
  <si>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</si>
  <si>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</si>
  <si>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</si>
  <si>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</si>
  <si>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</si>
  <si>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</si>
  <si>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</si>
  <si>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</si>
  <si>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</si>
  <si>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</si>
  <si>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</si>
  <si>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</si>
  <si>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</si>
  <si>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</si>
  <si>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</si>
  <si>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</si>
  <si>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</si>
  <si>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</si>
  <si>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</si>
  <si>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</si>
  <si>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</si>
  <si>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3133 Sendai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</si>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</sst>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3133 Sendai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'2023.12.31'!$G$3:$G$7</c:f>
                <c:numCache>
                  <c:formatCode>General</c:formatCode>
                  <c:ptCount val="5"/>
                  <c:pt idx="0">
                    <c:v>4.0846910357124726E-2</c:v>
                  </c:pt>
                  <c:pt idx="1">
                    <c:v>1.126879376462666E-2</c:v>
                  </c:pt>
                  <c:pt idx="2">
                    <c:v>0</c:v>
                  </c:pt>
                  <c:pt idx="3">
                    <c:v>1.1983610097837393E-2</c:v>
                  </c:pt>
                  <c:pt idx="4">
                    <c:v>1.3617246081329203E-2</c:v>
                  </c:pt>
                </c:numCache>
              </c:numRef>
            </c:plus>
            <c:minus>
              <c:numRef>
                <c:f>'2023.12.31'!$G$3:$G$7</c:f>
                <c:numCache>
                  <c:formatCode>General</c:formatCode>
                  <c:ptCount val="5"/>
                  <c:pt idx="0">
                    <c:v>4.0846910357124726E-2</c:v>
                  </c:pt>
                  <c:pt idx="1">
                    <c:v>1.126879376462666E-2</c:v>
                  </c:pt>
                  <c:pt idx="2">
                    <c:v>0</c:v>
                  </c:pt>
                  <c:pt idx="3">
                    <c:v>1.1983610097837393E-2</c:v>
                  </c:pt>
                  <c:pt idx="4">
                    <c:v>1.3617246081329203E-2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'2023.12.31'!$D$3:$D$7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'2023.12.31'!$Q$3:$Q$7</c:f>
                <c:numCache>
                  <c:formatCode>General</c:formatCode>
                  <c:ptCount val="5"/>
                  <c:pt idx="0">
                    <c:v>3.2917911210292541E-2</c:v>
                  </c:pt>
                  <c:pt idx="1">
                    <c:v>1.129599788640874E-2</c:v>
                  </c:pt>
                  <c:pt idx="2">
                    <c:v>0</c:v>
                  </c:pt>
                  <c:pt idx="3">
                    <c:v>1.1470092147470457E-2</c:v>
                  </c:pt>
                  <c:pt idx="4">
                    <c:v>1.3521944214955587E-2</c:v>
                  </c:pt>
                </c:numCache>
              </c:numRef>
            </c:plus>
            <c:minus>
              <c:numRef>
                <c:f>'2023.12.31'!$Q$3:$Q$7</c:f>
                <c:numCache>
                  <c:formatCode>General</c:formatCode>
                  <c:ptCount val="5"/>
                  <c:pt idx="0">
                    <c:v>3.2917911210292541E-2</c:v>
                  </c:pt>
                  <c:pt idx="1">
                    <c:v>1.129599788640874E-2</c:v>
                  </c:pt>
                  <c:pt idx="2">
                    <c:v>0</c:v>
                  </c:pt>
                  <c:pt idx="3">
                    <c:v>1.1470092147470457E-2</c:v>
                  </c:pt>
                  <c:pt idx="4">
                    <c:v>1.3521944214955587E-2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'2023.12.31'!$N$3:$N$7</c:f>
              <c:numCache>
                <c:formatCode>General</c:formatCode>
                <c:ptCount val="5"/>
                <c:pt idx="0">
                  <c:v>0.58446397025551533</c:v>
                </c:pt>
                <c:pt idx="1">
                  <c:v>0.81609726466729282</c:v>
                </c:pt>
                <c:pt idx="2">
                  <c:v>1</c:v>
                </c:pt>
                <c:pt idx="3">
                  <c:v>1.1001098171715471</c:v>
                </c:pt>
                <c:pt idx="4">
                  <c:v>1.1892739896278348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'2023.12.31'!$L$3:$L$7</c:f>
                <c:numCache>
                  <c:formatCode>General</c:formatCode>
                  <c:ptCount val="5"/>
                  <c:pt idx="0">
                    <c:v>3.4883896244060394E-2</c:v>
                  </c:pt>
                  <c:pt idx="1">
                    <c:v>1.1341827673957076E-2</c:v>
                  </c:pt>
                  <c:pt idx="2">
                    <c:v>0</c:v>
                  </c:pt>
                  <c:pt idx="3">
                    <c:v>1.1546733921762874E-2</c:v>
                  </c:pt>
                  <c:pt idx="4">
                    <c:v>1.301285158134011E-2</c:v>
                  </c:pt>
                </c:numCache>
              </c:numRef>
            </c:plus>
            <c:minus>
              <c:numRef>
                <c:f>'2023.12.31'!$L$3:$L$7</c:f>
                <c:numCache>
                  <c:formatCode>General</c:formatCode>
                  <c:ptCount val="5"/>
                  <c:pt idx="0">
                    <c:v>3.4883896244060394E-2</c:v>
                  </c:pt>
                  <c:pt idx="1">
                    <c:v>1.1341827673957076E-2</c:v>
                  </c:pt>
                  <c:pt idx="2">
                    <c:v>0</c:v>
                  </c:pt>
                  <c:pt idx="3">
                    <c:v>1.1546733921762874E-2</c:v>
                  </c:pt>
                  <c:pt idx="4">
                    <c:v>1.301285158134011E-2</c:v>
                  </c:pt>
                </c:numCache>
              </c:numRef>
            </c:minus>
          </c:errBars>
          <c:xVal>
            <c:numRef>
              <c:f>'2023.12.31'!$B$3:$B$7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'2023.12.31'!$I$3:$I$7</c:f>
              <c:numCache>
                <c:formatCode>General</c:formatCode>
                <c:ptCount val="5"/>
                <c:pt idx="0">
                  <c:v>0.65291834494687673</c:v>
                </c:pt>
                <c:pt idx="1">
                  <c:v>0.80009404619852087</c:v>
                </c:pt>
                <c:pt idx="2">
                  <c:v>1</c:v>
                </c:pt>
                <c:pt idx="3">
                  <c:v>1.0977168593339621</c:v>
                </c:pt>
                <c:pt idx="4">
                  <c:v>1.0676627375906944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'2023.12.31'!$Y$2:$Y$50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'2023.12.31'!$Z$2:$Z$50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'2023.12.31'!$AB$1:$AE$1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'2023.12.31'!$AC$2:$AC$1055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'2023.12.31'!$AD$2:$AD$1000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HAT 214-07926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2023.12.31'!$E$4:$E$8</c:f>
              <c:numCache>
                <c:formatCode>General</c:formatCode>
                <c:ptCount val="5"/>
                <c:pt idx="0">
                  <c:v>7.8930503411247018E-3</c:v>
                </c:pt>
                <c:pt idx="1">
                  <c:v>0.30469063286369813</c:v>
                </c:pt>
                <c:pt idx="2">
                  <c:v>1</c:v>
                </c:pt>
                <c:pt idx="3">
                  <c:v>2.7103265915788626</c:v>
                </c:pt>
                <c:pt idx="4">
                  <c:v>2.3390086525910676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2023.12.31'!$H$4:$H$8</c:f>
              <c:numCache>
                <c:formatCode>General</c:formatCode>
                <c:ptCount val="5"/>
                <c:pt idx="0">
                  <c:v>2.41235304795482E-2</c:v>
                </c:pt>
                <c:pt idx="1">
                  <c:v>0.30211522452077205</c:v>
                </c:pt>
                <c:pt idx="2">
                  <c:v>1</c:v>
                </c:pt>
                <c:pt idx="3">
                  <c:v>2.7173335458844785</c:v>
                </c:pt>
                <c:pt idx="4">
                  <c:v>2.2490738356352895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2023.12.31'!$B$4:$B$8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2023.12.31'!$K$4:$K$8</c:f>
              <c:numCache>
                <c:formatCode>General</c:formatCode>
                <c:ptCount val="5"/>
                <c:pt idx="0">
                  <c:v>7.8707250355970395E-3</c:v>
                </c:pt>
                <c:pt idx="1">
                  <c:v>0.30231300744081979</c:v>
                </c:pt>
                <c:pt idx="2">
                  <c:v>1</c:v>
                </c:pt>
                <c:pt idx="3">
                  <c:v>2.7497223396873456</c:v>
                </c:pt>
                <c:pt idx="4">
                  <c:v>2.3875892820055009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5F-48DD-AD08-A3A4D23563F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5F-48DD-AD08-A3A4D23563F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5F-48DD-AD08-A3A4D23563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5F-48DD-AD08-A3A4D23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BD-4820-932C-7B147AC14C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BD-4820-932C-7B147AC14C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BD-4820-932C-7B147AC14C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BD-4820-932C-7B147AC14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A9-4512-B581-FAC1229EB8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A9-4512-B581-FAC1229EB8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A9-4512-B581-FAC1229EB8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A9-4512-B581-FAC1229EB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72-4B55-BFF3-152C1D36F9B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72-4B55-BFF3-152C1D36F9B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72-4B55-BFF3-152C1D36F9B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72-4B55-BFF3-152C1D36F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7C-47C2-9ED2-0F578D2829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7C-47C2-9ED2-0F578D2829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7C-47C2-9ED2-0F578D2829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7C-47C2-9ED2-0F578D282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08-44AF-BB82-ED31611521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08-44AF-BB82-ED31611521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08-44AF-BB82-ED31611521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08-44AF-BB82-ED3161152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D5-4CA2-8ECD-5792E13015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D5-4CA2-8ECD-5792E13015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D5-4CA2-8ECD-5792E13015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D5-4CA2-8ECD-5792E1301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2C-4810-87BC-CC63D50F9E9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2C-4810-87BC-CC63D50F9E9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2C-4810-87BC-CC63D50F9E9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2C-4810-87BC-CC63D50F9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88-4C47-AFC6-B4D0341636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88-4C47-AFC6-B4D0341636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88-4C47-AFC6-B4D0341636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88-4C47-AFC6-B4D034163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10-4B46-AB6E-88FE8E9DC6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10-4B46-AB6E-88FE8E9DC6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10-4B46-AB6E-88FE8E9DC6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10-4B46-AB6E-88FE8E9DC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ED-4564-959D-F813A79C1E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ED-4564-959D-F813A79C1E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ED-4564-959D-F813A79C1E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ED-4564-959D-F813A79C1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00-4624-B12D-1F0815E672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00-4624-B12D-1F0815E67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0C00-4624-B12D-1F0815E672E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C00-4624-B12D-1F0815E672E2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41-4430-9049-2D84825132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41-4430-9049-2D84825132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41-4430-9049-2D84825132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41-4430-9049-2D84825132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2B-47A6-8413-8DCD749597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2B-47A6-8413-8DCD749597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2B-47A6-8413-8DCD749597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2B-47A6-8413-8DCD74959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FF0-4713-B32E-913171284F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FF0-4713-B32E-913171284F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FF0-4713-B32E-913171284F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FF0-4713-B32E-913171284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D9-455C-ABDC-CCC7F7E2DFE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D9-455C-ABDC-CCC7F7E2DFE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D9-455C-ABDC-CCC7F7E2DFE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D9-455C-ABDC-CCC7F7E2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23-470C-A536-F391FB6D56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23-470C-A536-F391FB6D56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23-470C-A536-F391FB6D56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23-470C-A536-F391FB6D5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4C-4318-AAE1-4BC5037F5E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4C-4318-AAE1-4BC5037F5E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4C-4318-AAE1-4BC5037F5E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4C-4318-AAE1-4BC5037F5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E7-4A76-98A7-B1D14CC30D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E7-4A76-98A7-B1D14CC30D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E7-4A76-98A7-B1D14CC30D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E7-4A76-98A7-B1D14CC30D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3A-467B-BD08-C8571A98BF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3A-467B-BD08-C8571A98BF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3A-467B-BD08-C8571A98BF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3A-467B-BD08-C8571A98B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F8-47E3-95CC-4B7A463794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F8-47E3-95CC-4B7A463794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F8-47E3-95CC-4B7A463794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F8-47E3-95CC-4B7A4637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2A-4323-8587-BD3191BE5F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2A-4323-8587-BD3191BE5F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2A-4323-8587-BD3191BE5F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2A-4323-8587-BD3191BE5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09-4F06-ABBE-122CDC9311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09-4F06-ABBE-122CDC9311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09-4F06-ABBE-122CDC9311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09-4F06-ABBE-122CDC931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AA-46B3-98CC-4865D4828A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AA-46B3-98CC-4865D4828A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AA-46B3-98CC-4865D4828A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AA-46B3-98CC-4865D4828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E9-4ABA-990F-8BF76DDA6E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E9-4ABA-990F-8BF76DDA6E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E9-4ABA-990F-8BF76DDA6E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E9-4ABA-990F-8BF76DDA6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5B-43C2-9B20-A42C52C3A5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5B-43C2-9B20-A42C52C3A5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5B-43C2-9B20-A42C52C3A5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5B-43C2-9B20-A42C52C3A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43-415A-82FD-ACD08FB232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43-415A-82FD-ACD08FB232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43-415A-82FD-ACD08FB232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43-415A-82FD-ACD08FB23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2B-45D6-94CB-131D10BE60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2B-45D6-94CB-131D10BE60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2B-45D6-94CB-131D10BE60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2B-45D6-94CB-131D10BE6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78-45F9-9841-7672DD26F1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78-45F9-9841-7672DD26F1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78-45F9-9841-7672DD26F1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78-45F9-9841-7672DD26F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35-4AEA-ADAF-558FCFA5D8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35-4AEA-ADAF-558FCFA5D8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35-4AEA-ADAF-558FCFA5D8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35-4AEA-ADAF-558FCFA5D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44-4E65-B18E-C098FF2D65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44-4E65-B18E-C098FF2D65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44-4E65-B18E-C098FF2D65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44-4E65-B18E-C098FF2D6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49-43E1-AD14-8DBDBCCF24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49-43E1-AD14-8DBDBCCF24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49-43E1-AD14-8DBDBCCF24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49-43E1-AD14-8DBDBCCF2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F2-4825-9695-3367B91235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F2-4825-9695-3367B91235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F2-4825-9695-3367B91235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F2-4825-9695-3367B9123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81-41D5-8376-9FED529197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81-41D5-8376-9FED529197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81-41D5-8376-9FED529197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81-41D5-8376-9FED52919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9C-4523-B23E-E6D17A959E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9C-4523-B23E-E6D17A959E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9C-4523-B23E-E6D17A959E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9C-4523-B23E-E6D17A959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8D-4CE3-9CD8-0A2CA12F243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8D-4CE3-9CD8-0A2CA12F243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8D-4CE3-9CD8-0A2CA12F243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8D-4CE3-9CD8-0A2CA12F2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5C-4FA3-BA9F-C3E9121474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5C-4FA3-BA9F-C3E9121474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5C-4FA3-BA9F-C3E9121474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5C-4FA3-BA9F-C3E91214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37-4E33-AFD0-74FF404721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37-4E33-AFD0-74FF404721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37-4E33-AFD0-74FF404721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37-4E33-AFD0-74FF40472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DD-4ACB-B13E-D7279F5DEE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DD-4ACB-B13E-D7279F5DEE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DD-4ACB-B13E-D7279F5DEE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DD-4ACB-B13E-D7279F5DE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1C-4FB4-BBEC-C870BD0C55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1C-4FB4-BBEC-C870BD0C55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1C-4FB4-BBEC-C870BD0C55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1C-4FB4-BBEC-C870BD0C5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3E-47FB-8A20-E6E13A8F94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3E-47FB-8A20-E6E13A8F94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3E-47FB-8A20-E6E13A8F94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3E-47FB-8A20-E6E13A8F9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AD-468C-86C6-1429E1FBB8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AD-468C-86C6-1429E1FBB8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AD-468C-86C6-1429E1FBB8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AD-468C-86C6-1429E1FBB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C6-4809-8B8A-C258FE6347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C6-4809-8B8A-C258FE6347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C6-4809-8B8A-C258FE6347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C6-4809-8B8A-C258FE634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32-48C8-B88F-CA42200813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32-48C8-B88F-CA42200813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32-48C8-B88F-CA42200813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32-48C8-B88F-CA4220081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82-46C5-A264-E3BE562E79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82-46C5-A264-E3BE562E79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82-46C5-A264-E3BE562E79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82-46C5-A264-E3BE562E7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B1-420D-BF99-BDBCE0FB75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B1-420D-BF99-BDBCE0FB75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B1-420D-BF99-BDBCE0FB75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B1-420D-BF99-BDBCE0FB7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A5-4DDA-B29D-ACEFED6183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A5-4DDA-B29D-ACEFED6183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A5-4DDA-B29D-ACEFED6183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A5-4DDA-B29D-ACEFED618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97-429C-B644-690E973327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97-429C-B644-690E973327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97-429C-B644-690E973327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97-429C-B644-690E97332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B7-42E5-85FB-AF1B3D0455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B7-42E5-85FB-AF1B3D0455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B7-42E5-85FB-AF1B3D0455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B7-42E5-85FB-AF1B3D045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2B-4F6A-9D39-71106F4E47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2B-4F6A-9D39-71106F4E47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2B-4F6A-9D39-71106F4E47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2B-4F6A-9D39-71106F4E4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3F-4DBB-832C-3F9CBD44324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3F-4DBB-832C-3F9CBD44324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3F-4DBB-832C-3F9CBD44324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3F-4DBB-832C-3F9CBD443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52-4708-8C7A-AFFF19C07B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52-4708-8C7A-AFFF19C07B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D52-4708-8C7A-AFFF19C07B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D52-4708-8C7A-AFFF19C0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E0-4278-B1D6-113983881F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E0-4278-B1D6-113983881F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E0-4278-B1D6-113983881F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E0-4278-B1D6-113983881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99-45FF-B4A6-70C6B968DE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99-45FF-B4A6-70C6B968DE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99-45FF-B4A6-70C6B968DE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99-45FF-B4A6-70C6B968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52-42DD-A17B-C1CC2487671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52-42DD-A17B-C1CC2487671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52-42DD-A17B-C1CC2487671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52-42DD-A17B-C1CC24876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BF-4F7B-AA0B-62B3B4BACB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BF-4F7B-AA0B-62B3B4BACB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BF-4F7B-AA0B-62B3B4BACB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BF-4F7B-AA0B-62B3B4BAC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AA-4343-A41E-1045665207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AA-4343-A41E-1045665207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AA-4343-A41E-1045665207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AA-4343-A41E-104566520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CA-4618-AE25-B3B6E3D4BB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CA-4618-AE25-B3B6E3D4BB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CA-4618-AE25-B3B6E3D4BB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CA-4618-AE25-B3B6E3D4B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0.64617400885678611</c:v>
                </c:pt>
                <c:pt idx="1">
                  <c:v>0.8305477799171801</c:v>
                </c:pt>
                <c:pt idx="2">
                  <c:v>1</c:v>
                </c:pt>
                <c:pt idx="3">
                  <c:v>1.1151322111343118</c:v>
                </c:pt>
                <c:pt idx="4">
                  <c:v>1.1548542200734715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64-488E-B7F8-BC5577AAB2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64-488E-B7F8-BC5577AAB2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64-488E-B7F8-BC5577AAB2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64-488E-B7F8-BC5577AA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147256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BB5DB2D-EFF6-4A99-9BD8-F36E3B0E2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CCF0DB3-8263-4FE1-AEE7-BE8CF9D7E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5DCA650-C57F-4B2F-A347-B8C4B21D4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71CDBED-D2C2-4B42-BF00-171CBE735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D8FDDC3-8B86-4780-836D-710618D72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59A861FF-A68A-48F3-9219-D62FAAA31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054A1CB8-8793-4B4E-A18C-FC750E4191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670FF65C-E709-4856-A00E-D95A971D6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DD8D4372-404E-451B-9543-99C5FDBCD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79AA619F-3FCB-4908-88D5-08D1ED1A1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A8C80562-A9F0-4CF5-B9F0-52DE24D1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392096B4-1C46-4B12-8464-2F0D7B8FB4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10522765-74F3-4061-B2F7-AB6500D49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41A5ACBE-E91A-4576-A7F9-10F7A9A8C1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1DDD088-3835-43A9-BA5E-BA1EE8936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3B3ACCAC-A207-4257-B637-15849C643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092DE025-7469-4C80-B8C8-585A2E27C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EBB3B441-4AF4-4071-81FC-5366C9684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76A654E5-7E7B-4AD2-ADEB-54C533C0B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0231897E-13DF-4A09-AFE6-95D8A18223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06788525-63A5-4B99-8947-67DDE1937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BC40F0A-EEAE-47DA-A71A-649F327A8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79D56676-E11F-4B3A-8C9F-8970719EB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999B62F6-8628-4404-9A2C-F54C2E6AE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894939B5-4B3D-4C8F-BA76-057BC7976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72D172F5-EAC5-44CB-9411-95E87F1E7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C36CB179-24F6-4F1D-B861-4EA812752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16EDEB90-A11F-402E-A1F5-1581E2DD7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F29966A5-931F-41A8-969C-398008731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65ACCF06-E843-48CC-9165-B57F6D6D4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A39982C-2175-4DB9-8F43-A860FABAA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23E17836-2622-47F2-9EF1-363B1B37B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ECE17CDF-E5A8-4E74-96E9-ECF91E2E8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4CB93370-1B7C-44B2-ABE1-C96947F502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6094D273-50CB-48D8-8A4E-4D94F33D2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1E8E59B8-97EA-4D15-B631-2EF751F5A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A4B7C941-0138-45CB-BAD2-9B4F7CAD7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AC7139AD-4E4F-418A-A465-0F5E76B4D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878CAFE4-D029-4788-8091-26C10E708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319761B2-836F-49D3-BE70-18930F952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1F5EF7D2-59C9-40C8-AD22-016491271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D41DDD1E-FBFD-4DA4-BA66-A42249EDF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FD4FFAFC-9C95-4DA4-9031-247FABF66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4E4C20D2-1997-44E4-A0FC-30F6D30B9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3DC8F09-BE95-417E-B4E6-9F8972441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8894297F-3770-4ABD-9D78-0B2B10C00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41AA854C-7551-44B1-A864-C66B3129E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3CF0AC6F-7B04-486A-BBAD-10CAEF47A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8C64A6A3-42A3-490D-8742-1B5F441D8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5CC3A07B-A6D5-4072-8C84-80CF023B0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38AF0FED-E14C-48B4-B7ED-F829A7FFA7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7ABD3ABE-00DA-414F-879C-84D935011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CE12B564-F5B8-4305-92DD-432DDC621A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7ADE5BFA-9271-4FD6-9E8B-E4D17AD5C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C98389B8-F282-4375-930E-427790A80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B17227C2-859B-4412-885E-EBF6B1B7F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C7F2481D-15B1-4F5C-BFE4-C8666DA3E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9BE18D2D-B733-43B8-B8E6-1171158D7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BC23AFD7-D3D0-4A66-9631-0C31709D6E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0.64617400885678611</v>
      </c>
      <c r="E3" s="31">
        <v>16</v>
      </c>
      <c r="F3" s="43">
        <v>6.3213483979944129</v>
      </c>
      <c r="G3" s="31">
        <v>4.0846910357124726E-2</v>
      </c>
      <c r="H3" s="30"/>
      <c r="I3" s="20">
        <v>0.65291834494687673</v>
      </c>
      <c r="J3" s="33">
        <v>19</v>
      </c>
      <c r="K3" s="45">
        <v>5.3427655255878355</v>
      </c>
      <c r="L3" s="33">
        <v>3.4883896244060394E-2</v>
      </c>
      <c r="M3" s="30"/>
      <c r="N3" s="22">
        <v>0.58446397025551533</v>
      </c>
      <c r="O3" s="35">
        <v>18</v>
      </c>
      <c r="P3" s="47">
        <v>5.6321540566309887</v>
      </c>
      <c r="Q3" s="35">
        <v>3.2917911210292541E-2</v>
      </c>
      <c r="R3" s="30"/>
      <c r="S3" s="30"/>
      <c r="T3" s="30">
        <f>STDEV(D3,I3,N3)</f>
        <v>3.7726242740413751E-2</v>
      </c>
      <c r="U3" s="30"/>
      <c r="V3" s="69">
        <f>STDEV(D3,I3,N3)/AVERAGE(D3,I3,N3)</f>
        <v>6.0087785417180538E-2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0.8305477799171801</v>
      </c>
      <c r="E4" s="31">
        <v>98</v>
      </c>
      <c r="F4" s="43">
        <v>1.3567905468063923</v>
      </c>
      <c r="G4" s="31">
        <v>1.126879376462666E-2</v>
      </c>
      <c r="H4" s="30"/>
      <c r="I4" s="20">
        <v>0.80009404619852087</v>
      </c>
      <c r="J4" s="33">
        <v>89</v>
      </c>
      <c r="K4" s="45">
        <v>1.4175618138699311</v>
      </c>
      <c r="L4" s="33">
        <v>1.1341827673957076E-2</v>
      </c>
      <c r="M4" s="30"/>
      <c r="N4" s="22">
        <v>0.81609726466729282</v>
      </c>
      <c r="O4" s="35">
        <v>93</v>
      </c>
      <c r="P4" s="47">
        <v>1.3841484802689421</v>
      </c>
      <c r="Q4" s="35">
        <v>1.129599788640874E-2</v>
      </c>
      <c r="R4" s="30"/>
      <c r="S4" s="30"/>
      <c r="T4" s="30">
        <f t="shared" ref="T4:T7" si="0">STDEV(D4,I4,N4)</f>
        <v>1.5233462561925254E-2</v>
      </c>
      <c r="U4" s="30"/>
      <c r="V4" s="69">
        <f>STDEV(D4,I4,N4)/AVERAGE(D4,I4,N4)</f>
        <v>1.8678079676714098E-2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113</v>
      </c>
      <c r="F5" s="43">
        <v>0</v>
      </c>
      <c r="G5" s="31">
        <v>0</v>
      </c>
      <c r="H5" s="30"/>
      <c r="I5" s="20">
        <v>1</v>
      </c>
      <c r="J5" s="33">
        <v>117</v>
      </c>
      <c r="K5" s="45">
        <v>0</v>
      </c>
      <c r="L5" s="33">
        <v>0</v>
      </c>
      <c r="M5" s="30"/>
      <c r="N5" s="22">
        <v>1</v>
      </c>
      <c r="O5" s="35">
        <v>116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1.1151322111343118</v>
      </c>
      <c r="E6" s="31">
        <v>168</v>
      </c>
      <c r="F6" s="43">
        <v>1.0746358125237609</v>
      </c>
      <c r="G6" s="31">
        <v>1.1983610097837393E-2</v>
      </c>
      <c r="H6" s="30"/>
      <c r="I6" s="20">
        <v>1.0977168593339621</v>
      </c>
      <c r="J6" s="33">
        <v>167</v>
      </c>
      <c r="K6" s="45">
        <v>1.0518863606384652</v>
      </c>
      <c r="L6" s="33">
        <v>1.1546733921762874E-2</v>
      </c>
      <c r="M6" s="30"/>
      <c r="N6" s="22">
        <v>1.1001098171715471</v>
      </c>
      <c r="O6" s="35">
        <v>175</v>
      </c>
      <c r="P6" s="47">
        <v>1.0426315599074281</v>
      </c>
      <c r="Q6" s="35">
        <v>1.1470092147470457E-2</v>
      </c>
      <c r="R6" s="30"/>
      <c r="S6" s="30"/>
      <c r="T6" s="30">
        <f t="shared" si="0"/>
        <v>9.4401010403748053E-3</v>
      </c>
      <c r="U6" s="30"/>
      <c r="V6" s="69">
        <f>STDEV(D6,I6,N6)/AVERAGE(D6,I6,N6)</f>
        <v>8.5483412507119973E-3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1.1548542200734715</v>
      </c>
      <c r="E7" s="32">
        <v>131</v>
      </c>
      <c r="F7" s="44">
        <v>1.1791311703794856</v>
      </c>
      <c r="G7" s="32">
        <v>1.3617246081329203E-2</v>
      </c>
      <c r="H7" s="10"/>
      <c r="I7" s="21">
        <v>1.0676627375906944</v>
      </c>
      <c r="J7" s="34">
        <v>117</v>
      </c>
      <c r="K7" s="46">
        <v>1.2188166846306849</v>
      </c>
      <c r="L7" s="34">
        <v>1.301285158134011E-2</v>
      </c>
      <c r="M7" s="10"/>
      <c r="N7" s="28">
        <v>1.1892739896278348</v>
      </c>
      <c r="O7" s="36">
        <v>138</v>
      </c>
      <c r="P7" s="48">
        <v>1.1369915034622993</v>
      </c>
      <c r="Q7" s="36">
        <v>1.3521944214955587E-2</v>
      </c>
      <c r="R7" s="10"/>
      <c r="S7" s="10"/>
      <c r="T7" s="10">
        <f t="shared" si="0"/>
        <v>6.2684888896448812E-2</v>
      </c>
      <c r="U7" s="10"/>
      <c r="V7" s="74">
        <f>STDEV(D7,I7,N7)/AVERAGE(D7,I7,N7)</f>
        <v>5.5119047325748016E-2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0.81698379629629636</v>
      </c>
      <c r="E10" s="38"/>
      <c r="F10" s="39"/>
      <c r="G10" s="39"/>
      <c r="H10" s="30"/>
      <c r="I10" s="26">
        <v>0.82413657407407415</v>
      </c>
      <c r="J10" s="38"/>
      <c r="K10" s="39"/>
      <c r="L10" s="39"/>
      <c r="M10" s="30"/>
      <c r="N10" s="27">
        <v>0.83128240740740744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1.099</v>
      </c>
      <c r="E11" s="40"/>
      <c r="F11" s="40"/>
      <c r="G11" s="40"/>
      <c r="H11" s="30"/>
      <c r="I11" s="21">
        <v>1.113</v>
      </c>
      <c r="J11" s="41"/>
      <c r="K11" s="40"/>
      <c r="L11" s="40"/>
      <c r="M11" s="30"/>
      <c r="N11" s="24">
        <v>1.1299999999999999</v>
      </c>
      <c r="O11" s="41"/>
      <c r="P11" s="40"/>
      <c r="Q11" s="40"/>
      <c r="R11" s="30"/>
      <c r="T11" s="15" t="s">
        <v>40</v>
      </c>
      <c r="U11" s="16">
        <v>1.0669999999999999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 t="s">
        <v>42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782.07499999999993</v>
      </c>
      <c r="E4" s="13">
        <v>7.8930503411247018E-3</v>
      </c>
      <c r="G4">
        <v>713.20333333333338</v>
      </c>
      <c r="H4" s="12">
        <v>2.41235304795482E-2</v>
      </c>
      <c r="J4">
        <v>770.55499999999995</v>
      </c>
      <c r="K4" s="14">
        <v>7.8707250355970395E-3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30189.966666666664</v>
      </c>
      <c r="E5" s="13">
        <v>0.30469063286369813</v>
      </c>
      <c r="G5">
        <v>29564.633333333331</v>
      </c>
      <c r="H5" s="12">
        <v>0.30211522452077205</v>
      </c>
      <c r="J5">
        <v>29596.866666666672</v>
      </c>
      <c r="K5" s="14">
        <v>0.30231300744081979</v>
      </c>
      <c r="N5" s="9">
        <v>22</v>
      </c>
      <c r="O5" s="10">
        <v>229</v>
      </c>
      <c r="P5" s="10">
        <v>349</v>
      </c>
      <c r="Q5" s="10">
        <v>658</v>
      </c>
      <c r="R5" s="49">
        <v>589</v>
      </c>
    </row>
    <row r="6" spans="1:18" x14ac:dyDescent="0.25">
      <c r="A6" t="s">
        <v>4</v>
      </c>
      <c r="B6" s="30">
        <v>0.54481999999999997</v>
      </c>
      <c r="D6">
        <v>99084</v>
      </c>
      <c r="E6" s="13">
        <v>1</v>
      </c>
      <c r="G6">
        <v>97858.8</v>
      </c>
      <c r="H6" s="12">
        <v>1</v>
      </c>
      <c r="J6">
        <v>97901.4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268550</v>
      </c>
      <c r="E7" s="13">
        <v>2.7103265915788626</v>
      </c>
      <c r="G7">
        <v>265915</v>
      </c>
      <c r="H7" s="12">
        <v>2.7173335458844785</v>
      </c>
      <c r="J7">
        <v>269201.66666666669</v>
      </c>
      <c r="K7" s="14">
        <v>2.7497223396873456</v>
      </c>
    </row>
    <row r="8" spans="1:18" ht="15.75" thickBot="1" x14ac:dyDescent="0.3">
      <c r="A8" t="s">
        <v>5</v>
      </c>
      <c r="B8" s="10">
        <v>0.79708000000000001</v>
      </c>
      <c r="D8">
        <v>231758.33333333334</v>
      </c>
      <c r="E8" s="13">
        <v>2.3390086525910676</v>
      </c>
      <c r="G8">
        <v>220091.66666666666</v>
      </c>
      <c r="H8" s="12">
        <v>2.2490738356352895</v>
      </c>
      <c r="J8">
        <v>233748.33333333331</v>
      </c>
      <c r="K8" s="14">
        <v>2.3875892820055009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L16" sqref="L16:P16"/>
    </sheetView>
  </sheetViews>
  <sheetFormatPr defaultRowHeight="15" x14ac:dyDescent="0.25"/>
  <cols>
    <col min="1" max="1" width="29.5703125" customWidth="1"/>
    <col min="11" max="11" width="11.8554687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1.53</v>
      </c>
      <c r="F4" s="30">
        <v>4.51</v>
      </c>
      <c r="G4" s="30">
        <v>2.08</v>
      </c>
      <c r="H4" s="30">
        <v>4.3600000000000003</v>
      </c>
      <c r="I4" s="30">
        <v>10.69</v>
      </c>
      <c r="J4" s="30"/>
      <c r="K4" s="30" t="s">
        <v>39</v>
      </c>
      <c r="L4" s="30">
        <v>0.38000000000000012</v>
      </c>
      <c r="M4" s="30">
        <v>-4.2100000000000009</v>
      </c>
      <c r="N4" s="30">
        <v>-18.759999999999998</v>
      </c>
      <c r="O4" s="30">
        <v>-21.93</v>
      </c>
      <c r="P4" s="30">
        <v>-31.310000000000002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1.1499999999999999</v>
      </c>
      <c r="F5" s="30">
        <v>8.7200000000000006</v>
      </c>
      <c r="G5" s="30">
        <v>20.84</v>
      </c>
      <c r="H5" s="30">
        <v>26.29</v>
      </c>
      <c r="I5" s="30">
        <v>42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0.88</v>
      </c>
      <c r="F11" s="30">
        <v>2.6</v>
      </c>
      <c r="G11" s="30">
        <v>1.2</v>
      </c>
      <c r="H11" s="30">
        <v>2.52</v>
      </c>
      <c r="I11" s="30">
        <v>6.17</v>
      </c>
      <c r="J11" s="30"/>
      <c r="K11" s="30" t="s">
        <v>39</v>
      </c>
      <c r="L11" s="30">
        <v>0.20999999999999996</v>
      </c>
      <c r="M11" s="30">
        <v>-2.4300000000000002</v>
      </c>
      <c r="N11" s="30">
        <v>-10.83</v>
      </c>
      <c r="O11" s="30">
        <v>-12.66</v>
      </c>
      <c r="P11" s="30">
        <v>-18.079999999999998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0.67</v>
      </c>
      <c r="F12" s="10">
        <v>5.03</v>
      </c>
      <c r="G12" s="10">
        <v>12.03</v>
      </c>
      <c r="H12" s="10">
        <v>15.18</v>
      </c>
      <c r="I12" s="10">
        <v>24.25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21.17</v>
      </c>
      <c r="F16" s="30">
        <v>251.88</v>
      </c>
      <c r="G16" s="30">
        <v>718.44</v>
      </c>
      <c r="H16" s="30">
        <v>1215.97</v>
      </c>
      <c r="I16" s="30">
        <v>2600.2600000000002</v>
      </c>
      <c r="J16" s="30"/>
      <c r="K16" s="30" t="s">
        <v>39</v>
      </c>
      <c r="L16" s="30">
        <v>-15.719999999999999</v>
      </c>
      <c r="M16" s="30">
        <v>-100.22000000000003</v>
      </c>
      <c r="N16" s="30">
        <v>23.040000000000077</v>
      </c>
      <c r="O16" s="30">
        <v>-524.24</v>
      </c>
      <c r="P16" s="30">
        <v>-4777.3599999999997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36.89</v>
      </c>
      <c r="F17" s="30">
        <v>352.1</v>
      </c>
      <c r="G17" s="30">
        <v>695.4</v>
      </c>
      <c r="H17" s="30">
        <v>1740.21</v>
      </c>
      <c r="I17" s="30">
        <v>7377.62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12.22</v>
      </c>
      <c r="F23" s="30">
        <v>145.43</v>
      </c>
      <c r="G23" s="30">
        <v>414.79</v>
      </c>
      <c r="H23" s="30">
        <v>702.04</v>
      </c>
      <c r="I23" s="30">
        <v>1501.26</v>
      </c>
      <c r="J23" s="30"/>
      <c r="K23" s="30" t="s">
        <v>39</v>
      </c>
      <c r="L23" s="51">
        <v>-9.08</v>
      </c>
      <c r="M23" s="30">
        <v>-57.859999999999985</v>
      </c>
      <c r="N23" s="30">
        <v>13.300000000000011</v>
      </c>
      <c r="O23" s="30">
        <v>-302.67000000000007</v>
      </c>
      <c r="P23" s="30">
        <v>-2758.21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21.3</v>
      </c>
      <c r="F24" s="10">
        <v>203.29</v>
      </c>
      <c r="G24" s="10">
        <v>401.49</v>
      </c>
      <c r="H24" s="10">
        <v>1004.71</v>
      </c>
      <c r="I24" s="10">
        <v>4259.47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F18F-ECC1-4EEE-BB16-8F48C57B3BD0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44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1</v>
      </c>
    </row>
    <row r="3" spans="1:72" x14ac:dyDescent="0.25">
      <c r="A3" s="89" t="s">
        <v>45</v>
      </c>
      <c r="B3" s="90"/>
      <c r="C3" s="91"/>
      <c r="E3" s="92" t="s">
        <v>46</v>
      </c>
      <c r="F3" s="92"/>
      <c r="G3" s="92"/>
      <c r="H3" s="92"/>
      <c r="I3" s="54">
        <f>I10</f>
        <v>0</v>
      </c>
      <c r="U3" s="92" t="s">
        <v>46</v>
      </c>
      <c r="V3" s="92"/>
      <c r="W3" s="92"/>
      <c r="X3" s="92"/>
      <c r="Y3" s="54">
        <f>Y10</f>
        <v>1</v>
      </c>
    </row>
    <row r="4" spans="1:72" x14ac:dyDescent="0.25">
      <c r="A4" s="83" t="s">
        <v>85</v>
      </c>
      <c r="B4" s="80"/>
      <c r="C4" s="85"/>
      <c r="E4" s="56" t="s">
        <v>47</v>
      </c>
      <c r="F4" s="56" t="s">
        <v>48</v>
      </c>
      <c r="G4" s="56" t="s">
        <v>49</v>
      </c>
      <c r="I4" s="54">
        <f>I10</f>
        <v>0</v>
      </c>
      <c r="U4" s="56" t="s">
        <v>47</v>
      </c>
      <c r="V4" s="56" t="s">
        <v>48</v>
      </c>
      <c r="W4" s="56" t="s">
        <v>49</v>
      </c>
      <c r="Y4" s="54">
        <f>Y10</f>
        <v>1</v>
      </c>
    </row>
    <row r="5" spans="1:72" x14ac:dyDescent="0.25">
      <c r="A5" s="57" t="s">
        <v>2</v>
      </c>
      <c r="B5" s="30">
        <v>0.37554999999999999</v>
      </c>
      <c r="C5" s="58">
        <v>0.64617400885678611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30">
        <v>0.45367000000000002</v>
      </c>
      <c r="C6" s="58">
        <v>0.8305477799171801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30">
        <v>0.65349999999999997</v>
      </c>
      <c r="C8" s="58">
        <v>1.1151322111343118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1.1548542200734715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51</v>
      </c>
      <c r="B11" s="10"/>
      <c r="C11" s="64">
        <v>0.3</v>
      </c>
      <c r="I11" s="54">
        <f>I10</f>
        <v>0</v>
      </c>
      <c r="Y11" s="54">
        <f>Y10</f>
        <v>1</v>
      </c>
    </row>
    <row r="12" spans="1:72" x14ac:dyDescent="0.25">
      <c r="E12" s="92" t="s">
        <v>52</v>
      </c>
      <c r="F12" s="92"/>
      <c r="G12" s="92"/>
      <c r="H12" s="92"/>
      <c r="I12" s="54">
        <f>I19</f>
        <v>0</v>
      </c>
      <c r="U12" s="92" t="s">
        <v>52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53</v>
      </c>
      <c r="B13" s="93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B18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86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56</v>
      </c>
      <c r="F21" s="92"/>
      <c r="G21" s="92"/>
      <c r="H21" s="92"/>
      <c r="I21" s="54">
        <f>I28</f>
        <v>0</v>
      </c>
      <c r="U21" s="92" t="s">
        <v>56</v>
      </c>
      <c r="V21" s="92"/>
      <c r="W21" s="92"/>
      <c r="X21" s="92"/>
      <c r="Y21" s="54">
        <f>Y28</f>
        <v>0</v>
      </c>
      <c r="AK21" s="92" t="s">
        <v>57</v>
      </c>
      <c r="AL21" s="92"/>
      <c r="AM21" s="92"/>
      <c r="AN21" s="92"/>
      <c r="AO21" s="54">
        <f>AO28</f>
        <v>0</v>
      </c>
      <c r="BA21" s="92" t="s">
        <v>58</v>
      </c>
      <c r="BB21" s="92"/>
      <c r="BC21" s="92"/>
      <c r="BD21" s="92"/>
      <c r="BE21" s="54">
        <f>BE28</f>
        <v>0</v>
      </c>
      <c r="BQ21" s="92" t="s">
        <v>59</v>
      </c>
      <c r="BR21" s="92"/>
      <c r="BS21" s="92"/>
      <c r="BT21" s="92"/>
      <c r="BU21" s="54">
        <f>BU28</f>
        <v>0</v>
      </c>
      <c r="CG21" s="92" t="s">
        <v>60</v>
      </c>
      <c r="CH21" s="92"/>
      <c r="CI21" s="92"/>
      <c r="CJ21" s="92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61</v>
      </c>
      <c r="F30" s="92"/>
      <c r="G30" s="92"/>
      <c r="H30" s="92"/>
      <c r="I30" s="54">
        <f>I37</f>
        <v>0</v>
      </c>
      <c r="U30" s="92" t="s">
        <v>61</v>
      </c>
      <c r="V30" s="92"/>
      <c r="W30" s="92"/>
      <c r="X30" s="92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0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0</v>
      </c>
      <c r="U57" s="92" t="s">
        <v>67</v>
      </c>
      <c r="V57" s="92"/>
      <c r="W57" s="92"/>
      <c r="X57" s="92"/>
      <c r="Y57" s="54">
        <f>Y64</f>
        <v>1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1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1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1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1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1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1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подходит</v>
      </c>
      <c r="Y64" s="54">
        <f>IF(X64="подходит",1,0)</f>
        <v>1</v>
      </c>
    </row>
    <row r="65" spans="5:105" x14ac:dyDescent="0.25">
      <c r="I65" s="54">
        <f>I64</f>
        <v>0</v>
      </c>
      <c r="Y65" s="54">
        <f>Y64</f>
        <v>1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1</v>
      </c>
      <c r="AK66" s="92" t="s">
        <v>70</v>
      </c>
      <c r="AL66" s="92"/>
      <c r="AM66" s="92"/>
      <c r="AN66" s="92"/>
      <c r="AO66" s="54">
        <f>AO73</f>
        <v>1</v>
      </c>
      <c r="BA66" s="92" t="s">
        <v>71</v>
      </c>
      <c r="BB66" s="92"/>
      <c r="BC66" s="92"/>
      <c r="BD66" s="92"/>
      <c r="BE66" s="54">
        <f>BE73</f>
        <v>1</v>
      </c>
      <c r="BQ66" s="92" t="s">
        <v>72</v>
      </c>
      <c r="BR66" s="92"/>
      <c r="BS66" s="92"/>
      <c r="BT66" s="92"/>
      <c r="BU66" s="54">
        <f>BU73</f>
        <v>1</v>
      </c>
      <c r="CG66" s="92" t="s">
        <v>73</v>
      </c>
      <c r="CH66" s="92"/>
      <c r="CI66" s="92"/>
      <c r="CJ66" s="92"/>
      <c r="CK66" s="54">
        <f>CK73</f>
        <v>1</v>
      </c>
      <c r="CW66" s="92" t="s">
        <v>74</v>
      </c>
      <c r="CX66" s="92"/>
      <c r="CY66" s="92"/>
      <c r="CZ66" s="92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0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2" t="s">
        <v>75</v>
      </c>
      <c r="F75" s="92"/>
      <c r="G75" s="92"/>
      <c r="H75" s="92"/>
      <c r="I75" s="54">
        <f>I82</f>
        <v>0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0</v>
      </c>
      <c r="U84" s="92" t="s">
        <v>77</v>
      </c>
      <c r="V84" s="92"/>
      <c r="W84" s="92"/>
      <c r="X84" s="92"/>
      <c r="Y84" s="54">
        <f>Y91</f>
        <v>1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0</v>
      </c>
      <c r="U85" s="56" t="s">
        <v>47</v>
      </c>
      <c r="V85" s="56" t="s">
        <v>48</v>
      </c>
      <c r="W85" s="56" t="s">
        <v>49</v>
      </c>
      <c r="Y85" s="54">
        <f>Y91</f>
        <v>1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1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1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1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1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1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подходит</v>
      </c>
      <c r="Y91" s="54">
        <f>IF(X91="подходит",1,0)</f>
        <v>1</v>
      </c>
    </row>
    <row r="92" spans="5:73" x14ac:dyDescent="0.25">
      <c r="I92" s="54">
        <f>I91</f>
        <v>0</v>
      </c>
      <c r="Y92" s="54">
        <f>Y91</f>
        <v>1</v>
      </c>
    </row>
    <row r="93" spans="5:73" x14ac:dyDescent="0.25">
      <c r="E93" s="92" t="s">
        <v>78</v>
      </c>
      <c r="F93" s="92"/>
      <c r="G93" s="92"/>
      <c r="H93" s="92"/>
      <c r="I93" s="54">
        <f>I100</f>
        <v>0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2023.12.31</vt:lpstr>
      <vt:lpstr>контрольная 2023.12.31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2024-07-09T19:28:39Z</dcterms:modified>
</cp:coreProperties>
</file>